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ÃA 2020\CUSTO MUNICIPAL\"/>
    </mc:Choice>
  </mc:AlternateContent>
  <bookViews>
    <workbookView xWindow="0" yWindow="0" windowWidth="20490" windowHeight="7320"/>
  </bookViews>
  <sheets>
    <sheet name="44 passageiros (2)" sheetId="1" r:id="rId1"/>
  </sheets>
  <definedNames>
    <definedName name="_xlnm.Print_Area" localSheetId="0">'44 passageiros (2)'!$A$1:$L$87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J12" i="1"/>
  <c r="D16" i="1"/>
  <c r="H16" i="1" s="1"/>
  <c r="F30" i="1" s="1"/>
  <c r="B20" i="1"/>
  <c r="C20" i="1"/>
  <c r="D20" i="1"/>
  <c r="F20" i="1" s="1"/>
  <c r="F32" i="1" s="1"/>
  <c r="E20" i="1"/>
  <c r="E25" i="1"/>
  <c r="B44" i="1"/>
  <c r="B52" i="1"/>
  <c r="C72" i="1"/>
  <c r="C84" i="1"/>
  <c r="C86" i="1"/>
  <c r="B91" i="1"/>
  <c r="F38" i="1" l="1"/>
  <c r="F54" i="1"/>
  <c r="F58" i="1" s="1"/>
  <c r="F34" i="1"/>
  <c r="F40" i="1"/>
  <c r="F48" i="1" s="1"/>
  <c r="F56" i="1"/>
  <c r="F46" i="1" l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<sst xmlns="http://schemas.openxmlformats.org/spreadsheetml/2006/main" count="131" uniqueCount="112">
  <si>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</si>
  <si>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</si>
  <si>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</si>
  <si>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</si>
  <si>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</si>
  <si>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</si>
  <si>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</si>
  <si>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</si>
  <si>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</si>
  <si>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</si>
  <si>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</si>
  <si>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</si>
  <si>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</si>
  <si>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</si>
  <si>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</si>
  <si>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</si>
  <si>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</si>
  <si>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</si>
  <si>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</si>
  <si>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</si>
  <si>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</si>
  <si>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</si>
  <si>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</si>
  <si>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</si>
  <si>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</si>
  <si>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</si>
  <si>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</si>
  <si>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</si>
  <si>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</si>
  <si>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</si>
  <si>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</si>
  <si>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</si>
  <si>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</si>
  <si>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</si>
  <si>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</si>
  <si>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</si>
  <si>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</si>
  <si>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</si>
  <si>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</si>
  <si>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</si>
  <si>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</si>
  <si>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</si>
  <si>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</si>
  <si>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</si>
  <si>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</si>
  <si>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</si>
  <si>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</si>
  <si>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</si>
  <si>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</si>
  <si>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</si>
  <si>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</si>
  <si>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</si>
  <si>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</si>
  <si>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</si>
  <si>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</si>
  <si>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</si>
  <si>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</si>
  <si>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</si>
  <si>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</si>
  <si>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</si>
  <si>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</si>
  <si>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</si>
  <si>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</si>
  <si>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</si>
  <si>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</si>
  <si>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</si>
  <si>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</si>
  <si>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</si>
  <si>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</si>
  <si>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</si>
  <si>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</si>
  <si>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</si>
  <si>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</si>
  <si>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</si>
  <si>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</si>
  <si>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</si>
  <si>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</si>
  <si>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</si>
  <si>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</si>
  <si>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</si>
  <si>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</si>
  <si>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</si>
  <si>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</si>
  <si>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</si>
  <si>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</si>
  <si>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</si>
  <si>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</si>
  <si>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</si>
  <si>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</si>
  <si>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</si>
  <si>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</si>
  <si>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</si>
  <si>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</si>
  <si>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</si>
  <si>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</si>
  <si>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</si>
  <si>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</si>
  <si>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</si>
  <si>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</si>
  <si>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</si>
  <si>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</si>
  <si>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</si>
  <si>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</si>
  <si>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</si>
  <si>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</si>
  <si>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</si>
  <si>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</si>
  <si>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</si>
  <si>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</si>
  <si>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</si>
  <si>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</si>
  <si>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304 - S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</si>
</sst>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65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5" t="s">
        <v>111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2:13" x14ac:dyDescent="0.25">
      <c r="L2" s="104"/>
    </row>
    <row r="3" spans="2:13" s="18" customFormat="1" x14ac:dyDescent="0.25">
      <c r="B3" s="94" t="s">
        <v>110</v>
      </c>
      <c r="C3" s="94" t="s">
        <v>109</v>
      </c>
      <c r="E3" s="103" t="s">
        <v>108</v>
      </c>
      <c r="F3" s="103"/>
      <c r="G3" s="103"/>
      <c r="H3" s="103"/>
      <c r="J3" s="102" t="s">
        <v>107</v>
      </c>
      <c r="K3"/>
      <c r="L3" s="94" t="s">
        <v>106</v>
      </c>
    </row>
    <row r="4" spans="2:13" s="17" customFormat="1" ht="27.75" customHeight="1" x14ac:dyDescent="0.25">
      <c r="B4" s="101" t="s">
        <v>105</v>
      </c>
      <c r="C4" s="100">
        <v>55000</v>
      </c>
      <c r="E4" s="94" t="s">
        <v>104</v>
      </c>
      <c r="F4" s="94" t="s">
        <v>103</v>
      </c>
      <c r="G4" s="94" t="s">
        <v>102</v>
      </c>
      <c r="H4" s="60" t="s">
        <v>101</v>
      </c>
      <c r="J4" s="99"/>
      <c r="K4"/>
      <c r="L4" s="98">
        <v>68.8</v>
      </c>
    </row>
    <row r="5" spans="2:13" x14ac:dyDescent="0.25">
      <c r="B5" s="93" t="s">
        <v>100</v>
      </c>
      <c r="C5" s="92">
        <v>3.55</v>
      </c>
      <c r="D5" s="1"/>
      <c r="E5" s="91" t="s">
        <v>99</v>
      </c>
      <c r="F5" s="90">
        <f>IFERROR(L4*H5*L8,"0")</f>
        <v>1128.32</v>
      </c>
      <c r="G5" s="89">
        <v>1</v>
      </c>
      <c r="H5" s="88">
        <v>0.8</v>
      </c>
      <c r="J5" s="97">
        <v>11.4</v>
      </c>
      <c r="K5" s="95"/>
      <c r="L5" s="2"/>
    </row>
    <row r="6" spans="2:13" x14ac:dyDescent="0.25">
      <c r="B6" s="86" t="s">
        <v>98</v>
      </c>
      <c r="C6" s="96">
        <v>6</v>
      </c>
      <c r="D6" s="59"/>
      <c r="E6" s="91" t="s">
        <v>97</v>
      </c>
      <c r="F6" s="90">
        <f>IFERROR(L4*H6*L8,"0")</f>
        <v>0</v>
      </c>
      <c r="G6" s="89">
        <v>1.175</v>
      </c>
      <c r="H6" s="88">
        <v>0</v>
      </c>
      <c r="K6" s="95"/>
      <c r="L6" s="94" t="s">
        <v>45</v>
      </c>
    </row>
    <row r="7" spans="2:13" x14ac:dyDescent="0.25">
      <c r="B7" s="93" t="s">
        <v>96</v>
      </c>
      <c r="C7" s="92">
        <v>1319.9</v>
      </c>
      <c r="D7"/>
      <c r="E7" s="91" t="s">
        <v>95</v>
      </c>
      <c r="F7" s="90">
        <f>IFERROR(L4*H7*L8,"0")</f>
        <v>282.08</v>
      </c>
      <c r="G7" s="89">
        <v>1.35</v>
      </c>
      <c r="H7" s="88">
        <v>0.2</v>
      </c>
      <c r="K7"/>
      <c r="L7" s="87">
        <v>207</v>
      </c>
    </row>
    <row r="8" spans="2:13" x14ac:dyDescent="0.25">
      <c r="B8" s="86" t="s">
        <v>94</v>
      </c>
      <c r="C8" s="85">
        <v>2.8571428571428572</v>
      </c>
      <c r="D8" s="84"/>
      <c r="E8" s="83" t="s">
        <v>93</v>
      </c>
      <c r="F8" s="82">
        <f>F5*G5+F6*G6+F7*G7</f>
        <v>1509.1279999999999</v>
      </c>
      <c r="G8" s="81" t="s">
        <v>92</v>
      </c>
      <c r="H8" s="80"/>
      <c r="K8"/>
      <c r="L8" s="79">
        <v>20.5</v>
      </c>
    </row>
    <row r="9" spans="2:13" x14ac:dyDescent="0.25">
      <c r="B9"/>
      <c r="C9"/>
      <c r="D9" s="77"/>
      <c r="E9"/>
      <c r="F9"/>
      <c r="G9"/>
      <c r="H9"/>
      <c r="I9"/>
      <c r="J9"/>
      <c r="K9"/>
      <c r="M9" s="75"/>
    </row>
    <row r="10" spans="2:13" x14ac:dyDescent="0.25">
      <c r="B10" s="76" t="s">
        <v>91</v>
      </c>
      <c r="C10" s="76"/>
      <c r="D10" s="76"/>
      <c r="E10" s="76"/>
      <c r="F10" s="76"/>
      <c r="G10" s="76"/>
      <c r="H10" s="76"/>
      <c r="I10" s="76"/>
      <c r="J10" s="76"/>
      <c r="K10"/>
      <c r="L10"/>
      <c r="M10" s="75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8">
        <v>470.80599999999998</v>
      </c>
      <c r="C12" s="78">
        <v>261.55888888888893</v>
      </c>
      <c r="D12" s="78">
        <v>16.481999999999999</v>
      </c>
      <c r="E12" s="78">
        <v>15.708000000000002</v>
      </c>
      <c r="F12" s="78">
        <v>55</v>
      </c>
      <c r="G12" s="78">
        <v>30.226499999999998</v>
      </c>
      <c r="H12" s="78">
        <v>77.725999999999999</v>
      </c>
      <c r="I12" s="78">
        <v>85</v>
      </c>
      <c r="J12" s="65">
        <f>SUM(B12:I12)</f>
        <v>1012.5073888888888</v>
      </c>
    </row>
    <row r="13" spans="2:13" x14ac:dyDescent="0.25">
      <c r="B13"/>
      <c r="C13"/>
      <c r="D13" s="77"/>
      <c r="E13"/>
      <c r="F13"/>
      <c r="G13"/>
      <c r="H13"/>
      <c r="I13"/>
      <c r="J13"/>
      <c r="K13"/>
      <c r="M13" s="75"/>
    </row>
    <row r="14" spans="2:13" x14ac:dyDescent="0.25">
      <c r="B14" s="76" t="s">
        <v>83</v>
      </c>
      <c r="C14" s="76"/>
      <c r="D14" s="76"/>
      <c r="E14" s="76"/>
      <c r="F14" s="76"/>
      <c r="G14" s="76"/>
      <c r="H14" s="76"/>
      <c r="I14"/>
      <c r="J14"/>
      <c r="K14"/>
      <c r="L14"/>
      <c r="M14" s="75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4">
        <v>1383.11</v>
      </c>
      <c r="C16" s="74">
        <v>0</v>
      </c>
      <c r="D16" s="74">
        <f>SUM(B16:C16)*(I25)</f>
        <v>827.23809099999994</v>
      </c>
      <c r="E16" s="73">
        <v>364.39</v>
      </c>
      <c r="F16" s="73">
        <v>39.25</v>
      </c>
      <c r="G16" s="73">
        <v>9.67</v>
      </c>
      <c r="H16" s="65">
        <f>SUM(B16:G16)</f>
        <v>2623.6580909999998</v>
      </c>
    </row>
    <row r="17" spans="2:14" x14ac:dyDescent="0.25">
      <c r="D17" s="25"/>
      <c r="E17" s="72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1889.25604</v>
      </c>
      <c r="C20" s="66">
        <f>(F8+J5)*C5*I20</f>
        <v>323.87246399999998</v>
      </c>
      <c r="D20" s="66">
        <f>C7*(F8+J5)*J20</f>
        <v>178.39510286222225</v>
      </c>
      <c r="E20" s="66">
        <f>K20*C4*(F8+J5)</f>
        <v>278.76346666666637</v>
      </c>
      <c r="F20" s="65">
        <f>SUM(B20:E20)</f>
        <v>2670.2870735288884</v>
      </c>
      <c r="G20"/>
      <c r="H20" s="64">
        <v>0.35</v>
      </c>
      <c r="I20" s="64">
        <v>0.06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2.78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2.04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4.82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191.26399999999998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140.352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331.61599999999999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3920.9119999999998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2877.2159999999999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6798.1279999999997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39591.647999999994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29052.864000000001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68644.511999999988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2019-11-29T17:42:19Z</dcterms:created>
  <dcterms:modified xsi:type="dcterms:W3CDTF">2019-11-29T17:42:20Z</dcterms:modified>
</cp:coreProperties>
</file>